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216E6813-3E18-44B5-ABAE-6B9FBD184453}" xr6:coauthVersionLast="47" xr6:coauthVersionMax="47" xr10:uidLastSave="{00000000-0000-0000-0000-000000000000}"/>
  <bookViews>
    <workbookView xWindow="-120" yWindow="-120" windowWidth="29040" windowHeight="17640" xr2:uid="{FE3AEB4D-F008-48F9-8D74-AA934A394BFC}"/>
  </bookViews>
  <sheets>
    <sheet name="УХТ - Пловди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1" l="1"/>
  <c r="N20" i="1"/>
  <c r="M22" i="1"/>
  <c r="L22" i="1"/>
  <c r="N12" i="1"/>
  <c r="H22" i="1"/>
  <c r="G22" i="1"/>
  <c r="D22" i="1"/>
  <c r="C22" i="1"/>
  <c r="J21" i="1"/>
  <c r="K21" i="1" s="1"/>
  <c r="I21" i="1"/>
  <c r="J20" i="1"/>
  <c r="K20" i="1" s="1"/>
  <c r="I20" i="1"/>
  <c r="J19" i="1"/>
  <c r="I19" i="1"/>
  <c r="K19" i="1" s="1"/>
  <c r="J18" i="1"/>
  <c r="I18" i="1"/>
  <c r="K18" i="1" s="1"/>
  <c r="J17" i="1"/>
  <c r="I17" i="1"/>
  <c r="J16" i="1"/>
  <c r="I16" i="1"/>
  <c r="J15" i="1"/>
  <c r="I15" i="1"/>
  <c r="K15" i="1" s="1"/>
  <c r="J13" i="1"/>
  <c r="I13" i="1"/>
  <c r="K16" i="1" l="1"/>
  <c r="K17" i="1"/>
  <c r="I22" i="1"/>
  <c r="J22" i="1"/>
  <c r="K13" i="1"/>
  <c r="K22" i="1" s="1"/>
  <c r="N22" i="1"/>
</calcChain>
</file>

<file path=xl/sharedStrings.xml><?xml version="1.0" encoding="utf-8"?>
<sst xmlns="http://schemas.openxmlformats.org/spreadsheetml/2006/main" count="46" uniqueCount="37">
  <si>
    <t>ПРИЛОЖЕНИЕ № 1.35</t>
  </si>
  <si>
    <t>УНИВЕРСИТЕТ ПО ХРАНИТЕЛНИ ТЕХНОЛОГИИ - ПЛОВДИВ</t>
  </si>
  <si>
    <t>Шифър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</si>
  <si>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</si>
  <si>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</si>
  <si>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</si>
  <si>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</si>
  <si>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Бакалавър</t>
  </si>
  <si>
    <t>РО</t>
  </si>
  <si>
    <t>ЗО</t>
  </si>
  <si>
    <t>Общо</t>
  </si>
  <si>
    <t>3.</t>
  </si>
  <si>
    <t>Социални, стопански и правни</t>
  </si>
  <si>
    <t>3.8</t>
  </si>
  <si>
    <t>Икономика</t>
  </si>
  <si>
    <t>3.9.</t>
  </si>
  <si>
    <t>Туризъм</t>
  </si>
  <si>
    <t>5.</t>
  </si>
  <si>
    <t>Технически науки</t>
  </si>
  <si>
    <t>5.1.</t>
  </si>
  <si>
    <t>Машинно инженерство</t>
  </si>
  <si>
    <t>5.2.</t>
  </si>
  <si>
    <t>Електротехника,електроника и автоматика</t>
  </si>
  <si>
    <t>5.3.</t>
  </si>
  <si>
    <t>Комуникационна и компютърна техника</t>
  </si>
  <si>
    <t>5.4.</t>
  </si>
  <si>
    <t>Енергетика</t>
  </si>
  <si>
    <t>5.11.</t>
  </si>
  <si>
    <t>Биотехнологии</t>
  </si>
  <si>
    <t>5.12.</t>
  </si>
  <si>
    <t>Хранителни технологии</t>
  </si>
  <si>
    <t>5.13.</t>
  </si>
  <si>
    <t>Общо инженерство</t>
  </si>
  <si>
    <t>ВСИЧКО:</t>
  </si>
  <si>
    <t>РО - редовно обучение; ЗО - задочно обучение</t>
  </si>
  <si>
    <t>Всичко студенти</t>
  </si>
  <si>
    <t>Образователна и научна степен Доктор по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</si>
</sst>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5" xfId="0" applyFont="1" applyBorder="1"/>
    <xf numFmtId="0" fontId="1" fillId="0" borderId="1" xfId="0" applyFont="1" applyBorder="1"/>
    <xf numFmtId="0" fontId="2" fillId="0" borderId="2" xfId="0" applyFont="1" applyBorder="1"/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/>
    <xf numFmtId="0" fontId="2" fillId="0" borderId="3" xfId="0" applyFont="1" applyBorder="1"/>
    <xf numFmtId="49" fontId="6" fillId="0" borderId="3" xfId="1" applyNumberFormat="1" applyFont="1" applyBorder="1" applyAlignment="1">
      <alignment horizontal="left" vertical="center"/>
    </xf>
    <xf numFmtId="0" fontId="6" fillId="0" borderId="3" xfId="1" applyFont="1" applyBorder="1" applyAlignment="1">
      <alignment vertical="center"/>
    </xf>
    <xf numFmtId="49" fontId="1" fillId="0" borderId="3" xfId="1" applyNumberFormat="1" applyFont="1" applyBorder="1" applyAlignment="1">
      <alignment horizontal="left" vertical="center"/>
    </xf>
    <xf numFmtId="49" fontId="1" fillId="0" borderId="3" xfId="0" applyNumberFormat="1" applyFont="1" applyBorder="1"/>
    <xf numFmtId="0" fontId="1" fillId="0" borderId="3" xfId="0" applyFont="1" applyBorder="1" applyAlignment="1">
      <alignment wrapText="1"/>
    </xf>
    <xf numFmtId="0" fontId="2" fillId="0" borderId="5" xfId="0" applyFont="1" applyBorder="1"/>
    <xf numFmtId="0" fontId="2" fillId="0" borderId="1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7" fillId="0" borderId="1" xfId="0" applyFont="1" applyBorder="1"/>
  </cellXfs>
  <cellStyles count="2">
    <cellStyle name="Normal" xfId="0" builtinId="0"/>
    <cellStyle name="Normal 3" xfId="1" xr:uid="{BC5290C0-A165-4C4F-8AAC-F162D2871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E53B-4B56-4BAF-819B-F1AC8D90F014}">
  <sheetPr>
    <pageSetUpPr fitToPage="1"/>
  </sheetPr>
  <dimension ref="A4:N25"/>
  <sheetViews>
    <sheetView tabSelected="1" zoomScale="115" zoomScaleNormal="115" workbookViewId="0">
      <pane xSplit="2" ySplit="10" topLeftCell="C11" activePane="bottomRight" state="frozen"/>
      <selection activeCell="A11" sqref="A11:N11"/>
      <selection pane="topRight" activeCell="A11" sqref="A11:N11"/>
      <selection pane="bottomLeft" activeCell="A11" sqref="A11:N11"/>
      <selection pane="bottomRight" activeCell="R8" sqref="R8"/>
    </sheetView>
  </sheetViews>
  <sheetFormatPr defaultRowHeight="15" x14ac:dyDescent="0.25"/>
  <cols>
    <col min="2" max="2" width="44" customWidth="1"/>
    <col min="3" max="14" width="7.7109375" customWidth="1"/>
  </cols>
  <sheetData>
    <row r="4" spans="1:14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33" customHeight="1" x14ac:dyDescent="0.25">
      <c r="A7" s="30" t="s">
        <v>2</v>
      </c>
      <c r="B7" s="30" t="s">
        <v>3</v>
      </c>
      <c r="C7" s="30" t="s">
        <v>4</v>
      </c>
      <c r="D7" s="30"/>
      <c r="E7" s="30"/>
      <c r="F7" s="30"/>
      <c r="G7" s="30"/>
      <c r="H7" s="30"/>
      <c r="I7" s="30"/>
      <c r="J7" s="30"/>
      <c r="K7" s="30"/>
      <c r="L7" s="33" t="s">
        <v>36</v>
      </c>
      <c r="M7" s="34"/>
      <c r="N7" s="35"/>
    </row>
    <row r="8" spans="1:14" ht="63" customHeight="1" x14ac:dyDescent="0.25">
      <c r="A8" s="30"/>
      <c r="B8" s="30"/>
      <c r="C8" s="30" t="s">
        <v>5</v>
      </c>
      <c r="D8" s="30"/>
      <c r="E8" s="30" t="s">
        <v>6</v>
      </c>
      <c r="F8" s="30"/>
      <c r="G8" s="30" t="s">
        <v>7</v>
      </c>
      <c r="H8" s="30"/>
      <c r="I8" s="30" t="s">
        <v>35</v>
      </c>
      <c r="J8" s="30"/>
      <c r="K8" s="32"/>
      <c r="L8" s="36"/>
      <c r="M8" s="37"/>
      <c r="N8" s="38"/>
    </row>
    <row r="9" spans="1:14" x14ac:dyDescent="0.25">
      <c r="A9" s="31"/>
      <c r="B9" s="31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3" t="s">
        <v>10</v>
      </c>
      <c r="L9" s="39" t="s">
        <v>8</v>
      </c>
      <c r="M9" s="39" t="s">
        <v>9</v>
      </c>
      <c r="N9" s="39" t="s">
        <v>10</v>
      </c>
    </row>
    <row r="10" spans="1:14" x14ac:dyDescent="0.25">
      <c r="A10" s="4">
        <v>1</v>
      </c>
      <c r="B10" s="4">
        <v>2</v>
      </c>
      <c r="C10" s="5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7">
        <v>11</v>
      </c>
      <c r="L10" s="40">
        <v>12</v>
      </c>
      <c r="M10" s="40">
        <v>13</v>
      </c>
      <c r="N10" s="40">
        <v>14</v>
      </c>
    </row>
    <row r="11" spans="1:14" x14ac:dyDescent="0.25">
      <c r="A11" s="8" t="s">
        <v>11</v>
      </c>
      <c r="B11" s="9" t="s">
        <v>12</v>
      </c>
      <c r="C11" s="10"/>
      <c r="D11" s="11"/>
      <c r="E11" s="11"/>
      <c r="F11" s="11"/>
      <c r="G11" s="11"/>
      <c r="H11" s="11"/>
      <c r="I11" s="11"/>
      <c r="J11" s="11"/>
      <c r="K11" s="12"/>
      <c r="L11" s="19"/>
      <c r="M11" s="19"/>
      <c r="N11" s="20"/>
    </row>
    <row r="12" spans="1:14" x14ac:dyDescent="0.25">
      <c r="A12" s="13" t="s">
        <v>13</v>
      </c>
      <c r="B12" s="14" t="s">
        <v>14</v>
      </c>
      <c r="C12" s="10"/>
      <c r="D12" s="11"/>
      <c r="E12" s="11"/>
      <c r="F12" s="11"/>
      <c r="G12" s="11"/>
      <c r="H12" s="11"/>
      <c r="I12" s="11"/>
      <c r="J12" s="11"/>
      <c r="K12" s="12"/>
      <c r="L12" s="19">
        <v>2</v>
      </c>
      <c r="M12" s="19"/>
      <c r="N12" s="20">
        <f t="shared" ref="N12:N22" si="0">+L12+M12</f>
        <v>2</v>
      </c>
    </row>
    <row r="13" spans="1:14" x14ac:dyDescent="0.25">
      <c r="A13" s="15" t="s">
        <v>15</v>
      </c>
      <c r="B13" s="16" t="s">
        <v>16</v>
      </c>
      <c r="C13" s="17">
        <v>36</v>
      </c>
      <c r="D13" s="18">
        <v>8</v>
      </c>
      <c r="E13" s="18"/>
      <c r="F13" s="18"/>
      <c r="G13" s="18"/>
      <c r="H13" s="18"/>
      <c r="I13" s="11">
        <f t="shared" ref="I13:J13" si="1">SUM(C13,E13,G13)</f>
        <v>36</v>
      </c>
      <c r="J13" s="11">
        <f t="shared" si="1"/>
        <v>8</v>
      </c>
      <c r="K13" s="12">
        <f t="shared" ref="K13" si="2">I13+J13</f>
        <v>44</v>
      </c>
      <c r="L13" s="19"/>
      <c r="M13" s="19"/>
      <c r="N13" s="20"/>
    </row>
    <row r="14" spans="1:14" x14ac:dyDescent="0.25">
      <c r="A14" s="21" t="s">
        <v>17</v>
      </c>
      <c r="B14" s="22" t="s">
        <v>18</v>
      </c>
      <c r="C14" s="10"/>
      <c r="D14" s="11"/>
      <c r="E14" s="11"/>
      <c r="F14" s="11"/>
      <c r="G14" s="11"/>
      <c r="H14" s="11"/>
      <c r="I14" s="11"/>
      <c r="J14" s="11"/>
      <c r="K14" s="12"/>
      <c r="L14" s="19"/>
      <c r="M14" s="19"/>
      <c r="N14" s="20"/>
    </row>
    <row r="15" spans="1:14" x14ac:dyDescent="0.25">
      <c r="A15" s="23" t="s">
        <v>19</v>
      </c>
      <c r="B15" s="16" t="s">
        <v>20</v>
      </c>
      <c r="C15" s="10">
        <v>6</v>
      </c>
      <c r="D15" s="11">
        <v>16</v>
      </c>
      <c r="E15" s="11"/>
      <c r="F15" s="11"/>
      <c r="G15" s="11"/>
      <c r="H15" s="11">
        <v>5</v>
      </c>
      <c r="I15" s="11">
        <f t="shared" ref="I15:J21" si="3">SUM(C15,E15,G15)</f>
        <v>6</v>
      </c>
      <c r="J15" s="11">
        <f t="shared" si="3"/>
        <v>21</v>
      </c>
      <c r="K15" s="12">
        <f t="shared" ref="K15:K21" si="4">I15+J15</f>
        <v>27</v>
      </c>
      <c r="L15" s="19"/>
      <c r="M15" s="19"/>
      <c r="N15" s="20"/>
    </row>
    <row r="16" spans="1:14" x14ac:dyDescent="0.25">
      <c r="A16" s="24" t="s">
        <v>21</v>
      </c>
      <c r="B16" s="19" t="s">
        <v>22</v>
      </c>
      <c r="C16" s="10">
        <v>18</v>
      </c>
      <c r="D16" s="11">
        <v>15</v>
      </c>
      <c r="E16" s="11"/>
      <c r="F16" s="11"/>
      <c r="G16" s="11">
        <v>5</v>
      </c>
      <c r="H16" s="11"/>
      <c r="I16" s="11">
        <f t="shared" si="3"/>
        <v>23</v>
      </c>
      <c r="J16" s="11">
        <f t="shared" si="3"/>
        <v>15</v>
      </c>
      <c r="K16" s="12">
        <f t="shared" si="4"/>
        <v>38</v>
      </c>
      <c r="L16" s="19"/>
      <c r="M16" s="19"/>
      <c r="N16" s="20"/>
    </row>
    <row r="17" spans="1:14" x14ac:dyDescent="0.25">
      <c r="A17" s="24" t="s">
        <v>23</v>
      </c>
      <c r="B17" s="19" t="s">
        <v>24</v>
      </c>
      <c r="C17" s="10">
        <v>35</v>
      </c>
      <c r="D17" s="11">
        <v>15</v>
      </c>
      <c r="E17" s="11"/>
      <c r="F17" s="11"/>
      <c r="G17" s="11"/>
      <c r="H17" s="11">
        <v>5</v>
      </c>
      <c r="I17" s="11">
        <f t="shared" si="3"/>
        <v>35</v>
      </c>
      <c r="J17" s="11">
        <f t="shared" si="3"/>
        <v>20</v>
      </c>
      <c r="K17" s="12">
        <f t="shared" si="4"/>
        <v>55</v>
      </c>
      <c r="L17" s="19"/>
      <c r="M17" s="19"/>
      <c r="N17" s="20"/>
    </row>
    <row r="18" spans="1:14" x14ac:dyDescent="0.25">
      <c r="A18" s="24" t="s">
        <v>25</v>
      </c>
      <c r="B18" s="19" t="s">
        <v>26</v>
      </c>
      <c r="C18" s="10">
        <v>25</v>
      </c>
      <c r="D18" s="11">
        <v>20</v>
      </c>
      <c r="E18" s="11"/>
      <c r="F18" s="11"/>
      <c r="G18" s="11"/>
      <c r="H18" s="11">
        <v>10</v>
      </c>
      <c r="I18" s="11">
        <f t="shared" si="3"/>
        <v>25</v>
      </c>
      <c r="J18" s="11">
        <f t="shared" si="3"/>
        <v>30</v>
      </c>
      <c r="K18" s="12">
        <f t="shared" si="4"/>
        <v>55</v>
      </c>
      <c r="L18" s="19">
        <v>2</v>
      </c>
      <c r="M18" s="19"/>
      <c r="N18" s="20">
        <f t="shared" si="0"/>
        <v>2</v>
      </c>
    </row>
    <row r="19" spans="1:14" x14ac:dyDescent="0.25">
      <c r="A19" s="24" t="s">
        <v>27</v>
      </c>
      <c r="B19" s="25" t="s">
        <v>28</v>
      </c>
      <c r="C19" s="17">
        <v>15</v>
      </c>
      <c r="D19" s="18">
        <v>8</v>
      </c>
      <c r="E19" s="18"/>
      <c r="F19" s="18"/>
      <c r="G19" s="18"/>
      <c r="H19" s="18">
        <v>5</v>
      </c>
      <c r="I19" s="11">
        <f t="shared" si="3"/>
        <v>15</v>
      </c>
      <c r="J19" s="11">
        <f t="shared" si="3"/>
        <v>13</v>
      </c>
      <c r="K19" s="12">
        <f t="shared" si="4"/>
        <v>28</v>
      </c>
      <c r="L19" s="19"/>
      <c r="M19" s="19"/>
      <c r="N19" s="20"/>
    </row>
    <row r="20" spans="1:14" x14ac:dyDescent="0.25">
      <c r="A20" s="24" t="s">
        <v>29</v>
      </c>
      <c r="B20" s="19" t="s">
        <v>30</v>
      </c>
      <c r="C20" s="10">
        <v>260</v>
      </c>
      <c r="D20" s="11">
        <v>140</v>
      </c>
      <c r="E20" s="11"/>
      <c r="F20" s="11"/>
      <c r="G20" s="11">
        <v>20</v>
      </c>
      <c r="H20" s="11">
        <v>60</v>
      </c>
      <c r="I20" s="11">
        <f t="shared" si="3"/>
        <v>280</v>
      </c>
      <c r="J20" s="11">
        <f t="shared" si="3"/>
        <v>200</v>
      </c>
      <c r="K20" s="12">
        <f t="shared" si="4"/>
        <v>480</v>
      </c>
      <c r="L20" s="19">
        <v>7</v>
      </c>
      <c r="M20" s="19">
        <v>1</v>
      </c>
      <c r="N20" s="20">
        <f t="shared" si="0"/>
        <v>8</v>
      </c>
    </row>
    <row r="21" spans="1:14" x14ac:dyDescent="0.25">
      <c r="A21" s="24" t="s">
        <v>31</v>
      </c>
      <c r="B21" s="19" t="s">
        <v>32</v>
      </c>
      <c r="C21" s="10">
        <v>25</v>
      </c>
      <c r="D21" s="11">
        <v>10</v>
      </c>
      <c r="E21" s="11"/>
      <c r="F21" s="11"/>
      <c r="G21" s="11"/>
      <c r="H21" s="11"/>
      <c r="I21" s="11">
        <f t="shared" si="3"/>
        <v>25</v>
      </c>
      <c r="J21" s="11">
        <f t="shared" si="3"/>
        <v>10</v>
      </c>
      <c r="K21" s="12">
        <f t="shared" si="4"/>
        <v>35</v>
      </c>
      <c r="L21" s="19"/>
      <c r="M21" s="19"/>
      <c r="N21" s="20"/>
    </row>
    <row r="22" spans="1:14" x14ac:dyDescent="0.25">
      <c r="A22" s="20"/>
      <c r="B22" s="20" t="s">
        <v>33</v>
      </c>
      <c r="C22" s="26">
        <f>SUM(C11:C21)</f>
        <v>420</v>
      </c>
      <c r="D22" s="27">
        <f>SUM(D11:D21)</f>
        <v>232</v>
      </c>
      <c r="E22" s="27"/>
      <c r="F22" s="27"/>
      <c r="G22" s="27">
        <f>SUM(G11:G21)</f>
        <v>25</v>
      </c>
      <c r="H22" s="27">
        <f>SUM(H11:H21)</f>
        <v>85</v>
      </c>
      <c r="I22" s="27">
        <f>SUM(I11:I21)</f>
        <v>445</v>
      </c>
      <c r="J22" s="27">
        <f>SUM(J11:J21)</f>
        <v>317</v>
      </c>
      <c r="K22" s="27">
        <f t="shared" ref="K22" si="5">SUM(K11:K21)</f>
        <v>762</v>
      </c>
      <c r="L22" s="41">
        <f t="shared" ref="L22:N22" si="6">SUM(L11:L21)</f>
        <v>11</v>
      </c>
      <c r="M22" s="41">
        <f t="shared" si="6"/>
        <v>1</v>
      </c>
      <c r="N22" s="20">
        <f t="shared" si="0"/>
        <v>12</v>
      </c>
    </row>
    <row r="24" spans="1:14" x14ac:dyDescent="0.25">
      <c r="A24" s="1" t="s">
        <v>34</v>
      </c>
    </row>
    <row r="25" spans="1:14" x14ac:dyDescent="0.25">
      <c r="A25" s="1"/>
    </row>
  </sheetData>
  <mergeCells count="10">
    <mergeCell ref="A7:A9"/>
    <mergeCell ref="B7:B9"/>
    <mergeCell ref="C7:K7"/>
    <mergeCell ref="C8:D8"/>
    <mergeCell ref="E8:F8"/>
    <mergeCell ref="G8:H8"/>
    <mergeCell ref="I8:K8"/>
    <mergeCell ref="L7:N8"/>
    <mergeCell ref="A4:N4"/>
    <mergeCell ref="A5:N6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УХТ - Пловдив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Yoshovska</dc:creator>
  <cp:lastModifiedBy>Rositsa Koleva</cp:lastModifiedBy>
  <cp:lastPrinted>2022-03-28T14:18:47Z</cp:lastPrinted>
  <dcterms:created xsi:type="dcterms:W3CDTF">2022-03-26T16:20:27Z</dcterms:created>
  <dcterms:modified xsi:type="dcterms:W3CDTF">2022-03-28T14:18:48Z</dcterms:modified>
</cp:coreProperties>
</file>